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198" documentId="11_7EF6E335C022567B561FB7922C706CB3788837D2" xr6:coauthVersionLast="47" xr6:coauthVersionMax="47" xr10:uidLastSave="{2DE0638D-E385-4CC4-A122-8CCA86B4470C}"/>
  <bookViews>
    <workbookView xWindow="22932" yWindow="-108" windowWidth="23256" windowHeight="12456" xr2:uid="{00000000-000D-0000-FFFF-FFFF00000000}"/>
  </bookViews>
  <sheets>
    <sheet name="LOTE 6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" l="1"/>
  <c r="H10" i="1"/>
  <c r="H9" i="1"/>
  <c r="H11" i="1"/>
  <c r="C17" i="1" s="1"/>
  <c r="H12" i="1"/>
  <c r="E17" i="1" l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<sst xmlns="http://schemas.openxmlformats.org/spreadsheetml/2006/main" count="64" uniqueCount="35">
  <si>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</si>
  <si>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</si>
  <si>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</si>
  <si>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</si>
  <si>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</si>
  <si>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</si>
  <si>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</si>
  <si>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</si>
  <si>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</si>
  <si>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</si>
  <si>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</si>
  <si>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</si>
  <si>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</si>
  <si>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</si>
  <si>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</si>
  <si>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</si>
  <si>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</si>
  <si>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</si>
  <si>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</si>
  <si>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</si>
  <si>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</si>
  <si>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</si>
  <si>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</si>
  <si>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</si>
  <si>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Nº LICT/99/029/2023/0178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</si>
  <si>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6</t>
    </r>
  </si>
  <si>
    <t xml:space="preserve">	Contratación del servicio de transporte de pacientes en otros medios de los centros asistenciales de FREMAP, Mutua Colaboradora con la Seguridad Social Nº61, en Osona.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</si>
  <si>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</si>
  <si>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r>
      <t xml:space="preserve">PROGRAMADO/NO PROGRAMADO </t>
    </r>
    <r>
      <rPr>
        <b/>
        <sz val="11"/>
        <rFont val="Calibri"/>
        <family val="2"/>
        <scheme val="minor"/>
      </rPr>
      <t>DIURNO</t>
    </r>
  </si>
  <si>
    <t>PRECIO FIJO DIURNO</t>
  </si>
  <si>
    <t>PRECIO POR KM DIURNO</t>
  </si>
  <si>
    <r>
      <t xml:space="preserve">PROGRAMADO/NO PROGRAMADO </t>
    </r>
    <r>
      <rPr>
        <b/>
        <sz val="11"/>
        <rFont val="Calibri"/>
        <family val="2"/>
        <scheme val="minor"/>
      </rPr>
      <t>NOCTURNO</t>
    </r>
  </si>
  <si>
    <t>PRECIO FIJO NOCTURNO</t>
  </si>
  <si>
    <t>PRECIO POR KM NOCTURNO</t>
  </si>
  <si>
    <t>HORAS DE ESPERA DIURNA Y NOCTURNA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</si>
</sst>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CE4D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44" fontId="14" fillId="0" borderId="0" applyFont="0" applyFill="0" applyBorder="0" applyAlignment="0" applyProtection="0"/>
  </cellStyleXfs>
  <cellXfs count="75">
    <xf numFmtId="0" fontId="0" fillId="0" borderId="0" xfId="0"/>
    <xf numFmtId="4" fontId="0" fillId="0" borderId="0" xfId="0" applyNumberFormat="1"/>
    <xf numFmtId="0" fontId="0" fillId="9" borderId="0" xfId="0" applyFill="1"/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4" fontId="12" fillId="3" borderId="0" xfId="1" applyNumberFormat="1" applyFont="1" applyFill="1" applyBorder="1" applyAlignment="1" applyProtection="1">
      <alignment horizontal="center" vertical="center"/>
    </xf>
    <xf numFmtId="0" fontId="13" fillId="0" borderId="0" xfId="0" applyFont="1"/>
    <xf numFmtId="164" fontId="0" fillId="14" borderId="1" xfId="0" applyNumberFormat="1" applyFill="1" applyBorder="1" applyAlignment="1" applyProtection="1">
      <alignment horizontal="center" vertical="center"/>
      <protection locked="0"/>
    </xf>
    <xf numFmtId="0" fontId="1" fillId="8" borderId="1" xfId="0" applyFont="1" applyFill="1" applyBorder="1" applyAlignment="1">
      <alignment horizontal="center" vertical="center" wrapText="1"/>
    </xf>
    <xf numFmtId="164" fontId="0" fillId="0" borderId="0" xfId="0" applyNumberFormat="1"/>
    <xf numFmtId="0" fontId="11" fillId="0" borderId="0" xfId="0" applyFont="1" applyBorder="1" applyAlignment="1">
      <alignment horizontal="center" vertical="center" wrapText="1"/>
    </xf>
    <xf numFmtId="44" fontId="0" fillId="0" borderId="0" xfId="2" applyFont="1"/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2" fillId="3" borderId="0" xfId="1" applyNumberFormat="1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" fontId="11" fillId="0" borderId="6" xfId="0" applyNumberFormat="1" applyFont="1" applyBorder="1" applyAlignment="1" applyProtection="1">
      <alignment horizontal="center" vertical="center" wrapText="1"/>
    </xf>
    <xf numFmtId="4" fontId="7" fillId="9" borderId="1" xfId="0" applyNumberFormat="1" applyFont="1" applyFill="1" applyBorder="1" applyAlignment="1" applyProtection="1">
      <alignment horizontal="center" vertical="center"/>
    </xf>
    <xf numFmtId="3" fontId="11" fillId="0" borderId="1" xfId="0" applyNumberFormat="1" applyFont="1" applyBorder="1" applyAlignment="1" applyProtection="1">
      <alignment horizontal="center" vertical="center"/>
    </xf>
    <xf numFmtId="164" fontId="0" fillId="17" borderId="1" xfId="0" applyNumberFormat="1" applyFill="1" applyBorder="1" applyAlignment="1" applyProtection="1">
      <alignment horizontal="center" vertical="center"/>
    </xf>
    <xf numFmtId="4" fontId="11" fillId="0" borderId="7" xfId="0" applyNumberFormat="1" applyFont="1" applyBorder="1" applyAlignment="1" applyProtection="1">
      <alignment horizontal="center" vertical="center" wrapText="1"/>
    </xf>
    <xf numFmtId="0" fontId="0" fillId="0" borderId="0" xfId="0" applyProtection="1"/>
    <xf numFmtId="0" fontId="11" fillId="0" borderId="0" xfId="0" applyFont="1" applyProtection="1"/>
    <xf numFmtId="44" fontId="11" fillId="0" borderId="0" xfId="2" applyFont="1" applyAlignment="1" applyProtection="1">
      <alignment vertical="center"/>
    </xf>
    <xf numFmtId="4" fontId="7" fillId="0" borderId="1" xfId="0" applyNumberFormat="1" applyFont="1" applyBorder="1" applyAlignment="1" applyProtection="1">
      <alignment horizontal="center" vertical="center" wrapText="1"/>
    </xf>
    <xf numFmtId="3" fontId="11" fillId="0" borderId="4" xfId="0" applyNumberFormat="1" applyFont="1" applyBorder="1" applyAlignment="1" applyProtection="1">
      <alignment horizontal="center" vertical="center"/>
    </xf>
    <xf numFmtId="3" fontId="11" fillId="0" borderId="3" xfId="0" applyNumberFormat="1" applyFont="1" applyBorder="1" applyAlignment="1" applyProtection="1">
      <alignment horizontal="center" vertical="center"/>
    </xf>
    <xf numFmtId="164" fontId="0" fillId="13" borderId="1" xfId="0" applyNumberFormat="1" applyFill="1" applyBorder="1" applyAlignment="1" applyProtection="1">
      <alignment horizontal="center" vertical="center"/>
    </xf>
  </cellXfs>
  <cellStyles count="3">
    <cellStyle name="Énfasis2" xfId="1" builtinId="3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FCE4D6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310244</xdr:colOff>
      <xdr:row>0</xdr:row>
      <xdr:rowOff>146957</xdr:rowOff>
    </xdr:from>
    <xdr:to>
      <xdr:col>7</xdr:col>
      <xdr:colOff>1386570</xdr:colOff>
      <xdr:row>1</xdr:row>
      <xdr:rowOff>403551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0444" y="146957"/>
          <a:ext cx="1076326" cy="724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topLeftCell="A5" zoomScale="70" zoomScaleNormal="70" workbookViewId="0">
      <selection activeCell="K14" sqref="K14"/>
    </sheetView>
  </sheetViews>
  <sheetFormatPr baseColWidth="10" defaultColWidth="9.109375" defaultRowHeight="14.4" x14ac:dyDescent="0.3"/>
  <cols>
    <col min="1" max="1" width="29.44140625" customWidth="1"/>
    <col min="2" max="2" width="22.33203125" style="3" customWidth="1"/>
    <col min="3" max="3" width="36.33203125" customWidth="1"/>
    <col min="4" max="4" width="25.33203125" customWidth="1"/>
    <col min="5" max="5" width="28.109375" customWidth="1"/>
    <col min="6" max="6" width="28.109375" style="5" customWidth="1"/>
    <col min="7" max="7" width="20.109375" customWidth="1"/>
    <col min="8" max="8" width="26.33203125" style="1" customWidth="1"/>
    <col min="9" max="10" width="9.109375" customWidth="1"/>
  </cols>
  <sheetData>
    <row r="1" spans="1:9" ht="36.6" x14ac:dyDescent="0.3">
      <c r="A1" s="49" t="s">
        <v>25</v>
      </c>
      <c r="B1" s="49"/>
      <c r="C1" s="49"/>
      <c r="D1" s="49"/>
      <c r="E1" s="49"/>
      <c r="F1" s="49"/>
      <c r="G1" s="49"/>
      <c r="H1" s="49"/>
      <c r="I1" s="6"/>
    </row>
    <row r="2" spans="1:9" s="43" customFormat="1" ht="51.6" customHeight="1" x14ac:dyDescent="0.45">
      <c r="A2" s="51" t="s">
        <v>26</v>
      </c>
      <c r="B2" s="51"/>
      <c r="C2" s="51"/>
      <c r="D2" s="51"/>
      <c r="E2" s="51"/>
      <c r="F2" s="51"/>
      <c r="G2" s="51"/>
      <c r="H2" s="42"/>
    </row>
    <row r="3" spans="1:9" ht="33.6" x14ac:dyDescent="0.3">
      <c r="A3" s="55" t="s">
        <v>24</v>
      </c>
      <c r="B3" s="55"/>
      <c r="C3" s="55"/>
      <c r="D3" s="55"/>
      <c r="E3" s="55"/>
      <c r="F3" s="55"/>
      <c r="G3" s="55"/>
      <c r="H3" s="55"/>
      <c r="I3" s="6"/>
    </row>
    <row r="4" spans="1:9" x14ac:dyDescent="0.3">
      <c r="A4" s="6"/>
      <c r="B4" s="23"/>
      <c r="C4" s="7"/>
      <c r="D4" s="7"/>
      <c r="E4" s="8"/>
      <c r="F4" s="8"/>
      <c r="G4" s="8"/>
      <c r="H4" s="9"/>
      <c r="I4" s="6"/>
    </row>
    <row r="5" spans="1:9" ht="84.75" customHeight="1" x14ac:dyDescent="0.3">
      <c r="A5" s="50" t="s">
        <v>0</v>
      </c>
      <c r="B5" s="50"/>
      <c r="C5" s="50"/>
      <c r="D5" s="50"/>
      <c r="E5" s="50"/>
      <c r="F5" s="50"/>
      <c r="G5" s="50"/>
      <c r="H5" s="50"/>
      <c r="I5" s="6"/>
    </row>
    <row r="7" spans="1:9" ht="90" customHeight="1" x14ac:dyDescent="0.3">
      <c r="A7" s="52" t="s">
        <v>1</v>
      </c>
      <c r="B7" s="53"/>
      <c r="C7" s="54"/>
      <c r="D7" s="36" t="s">
        <v>12</v>
      </c>
      <c r="E7" s="36" t="s">
        <v>13</v>
      </c>
      <c r="F7" s="36" t="s">
        <v>14</v>
      </c>
      <c r="G7" s="29" t="s">
        <v>5</v>
      </c>
      <c r="H7" s="24" t="s">
        <v>6</v>
      </c>
      <c r="I7" s="6"/>
    </row>
    <row r="8" spans="1:9" ht="15" customHeight="1" x14ac:dyDescent="0.3">
      <c r="A8" s="6"/>
      <c r="B8" s="23"/>
      <c r="C8" s="23"/>
      <c r="D8" s="6"/>
      <c r="E8" s="6"/>
      <c r="F8" s="6"/>
      <c r="G8" s="6"/>
      <c r="H8" s="6"/>
      <c r="I8" s="6"/>
    </row>
    <row r="9" spans="1:9" s="6" customFormat="1" ht="30.6" customHeight="1" x14ac:dyDescent="0.3">
      <c r="A9" s="56" t="s">
        <v>27</v>
      </c>
      <c r="B9" s="63" t="s">
        <v>28</v>
      </c>
      <c r="C9" s="64" t="s">
        <v>29</v>
      </c>
      <c r="D9" s="65">
        <v>201</v>
      </c>
      <c r="E9" s="65">
        <v>1500</v>
      </c>
      <c r="F9" s="66">
        <v>6.14</v>
      </c>
      <c r="G9" s="44"/>
      <c r="H9" s="74" t="str">
        <f>+IF(G9&lt;=0,"Precio no válido",IF(G9&gt;F9,"Precio no válido",ROUND(D9*G9,2)))</f>
        <v>Precio no válido</v>
      </c>
    </row>
    <row r="10" spans="1:9" s="6" customFormat="1" ht="31.8" customHeight="1" x14ac:dyDescent="0.3">
      <c r="A10" s="57"/>
      <c r="B10" s="67"/>
      <c r="C10" s="64" t="s">
        <v>30</v>
      </c>
      <c r="D10" s="65"/>
      <c r="E10" s="65">
        <v>11001</v>
      </c>
      <c r="F10" s="66">
        <v>0.69</v>
      </c>
      <c r="G10" s="44"/>
      <c r="H10" s="74" t="str">
        <f>+IF(G10&lt;=0,"Precio no válido",IF(G10&gt;F10,"Precio no válido",ROUND(E10*G10,2)))</f>
        <v>Precio no válido</v>
      </c>
    </row>
    <row r="11" spans="1:9" s="6" customFormat="1" ht="26.4" customHeight="1" x14ac:dyDescent="0.3">
      <c r="A11" s="57"/>
      <c r="B11" s="63" t="s">
        <v>31</v>
      </c>
      <c r="C11" s="64" t="s">
        <v>32</v>
      </c>
      <c r="D11" s="65">
        <v>6</v>
      </c>
      <c r="E11" s="65">
        <v>300</v>
      </c>
      <c r="F11" s="66">
        <v>6.68</v>
      </c>
      <c r="G11" s="44"/>
      <c r="H11" s="74" t="str">
        <f t="shared" ref="H11" si="0">+IF(G11&lt;=0,"Precio no válido",IF(G11&gt;F11,"Precio no válido",ROUND(D11*G11,2)))</f>
        <v>Precio no válido</v>
      </c>
    </row>
    <row r="12" spans="1:9" s="6" customFormat="1" ht="37.799999999999997" customHeight="1" x14ac:dyDescent="0.3">
      <c r="A12" s="58"/>
      <c r="B12" s="67"/>
      <c r="C12" s="64" t="s">
        <v>33</v>
      </c>
      <c r="D12" s="65"/>
      <c r="E12" s="65">
        <v>403</v>
      </c>
      <c r="F12" s="66">
        <v>0.74</v>
      </c>
      <c r="G12" s="44"/>
      <c r="H12" s="74" t="str">
        <f>+IF(G12&lt;=0,"Precio no válido",IF(G12&gt;F12,"Precio no válido",ROUND(E12*G12,2)))</f>
        <v>Precio no válido</v>
      </c>
    </row>
    <row r="13" spans="1:9" s="6" customFormat="1" x14ac:dyDescent="0.3">
      <c r="B13" s="68"/>
      <c r="C13" s="68"/>
      <c r="D13" s="69"/>
      <c r="E13" s="69"/>
      <c r="F13" s="70"/>
      <c r="G13" s="48"/>
      <c r="H13" s="68"/>
    </row>
    <row r="14" spans="1:9" s="6" customFormat="1" ht="22.2" customHeight="1" x14ac:dyDescent="0.3">
      <c r="B14" s="71" t="s">
        <v>34</v>
      </c>
      <c r="C14" s="71"/>
      <c r="D14" s="72">
        <v>300</v>
      </c>
      <c r="E14" s="73"/>
      <c r="F14" s="66">
        <v>19.649999999999999</v>
      </c>
      <c r="G14" s="44"/>
      <c r="H14" s="74" t="str">
        <f>+IF(G14&lt;=0,"Precio no válido",IF(G14&gt;F14,"Precio no válido",ROUND(D14*G14,2)))</f>
        <v>Precio no válido</v>
      </c>
    </row>
    <row r="15" spans="1:9" ht="15" customHeight="1" x14ac:dyDescent="0.3">
      <c r="A15" s="4"/>
      <c r="B15" s="4"/>
      <c r="C15" s="4"/>
      <c r="D15" s="4"/>
      <c r="E15" s="4"/>
      <c r="F15" s="47"/>
      <c r="G15" s="4"/>
      <c r="H15" s="4"/>
      <c r="I15" s="6"/>
    </row>
    <row r="16" spans="1:9" s="2" customFormat="1" ht="25.8" customHeight="1" x14ac:dyDescent="0.3">
      <c r="A16" s="18"/>
      <c r="B16" s="27"/>
      <c r="C16" s="19"/>
      <c r="D16" s="12"/>
      <c r="E16" s="20"/>
      <c r="F16" s="20"/>
      <c r="G16" s="6"/>
      <c r="I16" s="6"/>
    </row>
    <row r="17" spans="1:9" ht="97.8" customHeight="1" x14ac:dyDescent="0.3">
      <c r="A17" s="6"/>
      <c r="B17" s="13" t="s">
        <v>8</v>
      </c>
      <c r="C17" s="22" t="str">
        <f>+IF(COUNTIF(H6:H15,"Precio no válido"),"Precio no válido",IF(SUM(H6:H15)&lt;=0,"Precio no válido",(SUM(H6:H15)*2)))</f>
        <v>Precio no válido</v>
      </c>
      <c r="D17" s="45" t="s">
        <v>3</v>
      </c>
      <c r="E17" s="32">
        <f>COUNT(G9:G10)</f>
        <v>0</v>
      </c>
      <c r="F17" s="32"/>
      <c r="H17" s="33"/>
      <c r="I17" s="6"/>
    </row>
    <row r="19" spans="1:9" x14ac:dyDescent="0.3">
      <c r="C19" s="46"/>
    </row>
    <row r="20" spans="1:9" x14ac:dyDescent="0.3">
      <c r="C20" s="46"/>
    </row>
  </sheetData>
  <sheetProtection algorithmName="SHA-512" hashValue="aNqQqDqH/93bEfiOFs1H10QPt0goD9Mu0nJA2uCx991fqHakF4Ou5955u3ZAo534Oxl5CFtA6pJbca+phQ7+nA==" saltValue="znPzfBmcHwdBAJV60LV7Gw==" spinCount="100000" sheet="1" objects="1" scenarios="1"/>
  <mergeCells count="10">
    <mergeCell ref="D14:E14"/>
    <mergeCell ref="B14:C14"/>
    <mergeCell ref="A1:H1"/>
    <mergeCell ref="A5:H5"/>
    <mergeCell ref="A2:G2"/>
    <mergeCell ref="A7:C7"/>
    <mergeCell ref="B9:B10"/>
    <mergeCell ref="A3:H3"/>
    <mergeCell ref="A9:A12"/>
    <mergeCell ref="B11:B12"/>
  </mergeCells>
  <dataValidations count="2">
    <dataValidation allowBlank="1" showInputMessage="1" showErrorMessage="1" errorTitle="Error en los decimales" error="Se deben incluir como máximo dos decimales" sqref="G8" xr:uid="{00000000-0002-0000-0000-000000000000}"/>
    <dataValidation type="custom" allowBlank="1" showInputMessage="1" showErrorMessage="1" errorTitle="NÚMERO DE DECIMALES INCORRECTO" error="Se deben incluir como máximo dos decimales" sqref="G14:G15 G9:G12" xr:uid="{00000000-0002-0000-0000-000001000000}">
      <formula1>G9*100=INT(G9*100)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6" customWidth="1"/>
    <col min="2" max="2" width="22.33203125" style="23" customWidth="1"/>
    <col min="3" max="3" width="36.33203125" style="6" customWidth="1"/>
    <col min="4" max="4" width="25.33203125" style="6" customWidth="1"/>
    <col min="5" max="5" width="28.109375" style="6" customWidth="1"/>
    <col min="6" max="6" width="26.88671875" style="6" customWidth="1"/>
    <col min="7" max="7" width="26.33203125" style="15" customWidth="1"/>
    <col min="8" max="8" width="22.33203125" style="6" customWidth="1"/>
    <col min="9" max="9" width="23.5546875" style="6" customWidth="1"/>
    <col min="10" max="10" width="24.109375" style="6" customWidth="1"/>
    <col min="11" max="16384" width="9.109375" style="6"/>
  </cols>
  <sheetData>
    <row r="1" spans="1:12" ht="36.6" x14ac:dyDescent="0.3">
      <c r="A1" s="49" t="s">
        <v>10</v>
      </c>
      <c r="B1" s="49"/>
      <c r="C1" s="49"/>
      <c r="D1" s="49"/>
      <c r="E1" s="49"/>
      <c r="F1" s="49"/>
      <c r="G1" s="49"/>
    </row>
    <row r="2" spans="1:12" ht="36" customHeight="1" x14ac:dyDescent="0.3">
      <c r="A2" s="61" t="s">
        <v>15</v>
      </c>
      <c r="B2" s="61"/>
      <c r="C2" s="61"/>
      <c r="D2" s="61"/>
      <c r="E2" s="61"/>
      <c r="F2" s="61"/>
      <c r="G2" s="14"/>
    </row>
    <row r="3" spans="1:12" ht="33.6" x14ac:dyDescent="0.3">
      <c r="A3" s="55" t="s">
        <v>16</v>
      </c>
      <c r="B3" s="55"/>
      <c r="C3" s="55"/>
      <c r="D3" s="55"/>
      <c r="E3" s="55"/>
      <c r="F3" s="55"/>
      <c r="G3" s="55"/>
    </row>
    <row r="4" spans="1:12" x14ac:dyDescent="0.3">
      <c r="C4" s="7"/>
      <c r="D4" s="7"/>
      <c r="E4" s="8"/>
      <c r="F4" s="8"/>
      <c r="G4" s="9"/>
    </row>
    <row r="5" spans="1:12" ht="96.75" customHeight="1" x14ac:dyDescent="0.3">
      <c r="A5" s="50" t="s">
        <v>0</v>
      </c>
      <c r="B5" s="50"/>
      <c r="C5" s="50"/>
      <c r="D5" s="50"/>
      <c r="E5" s="50"/>
      <c r="F5" s="50"/>
      <c r="G5" s="50"/>
    </row>
    <row r="7" spans="1:12" ht="75" customHeight="1" x14ac:dyDescent="0.3">
      <c r="A7" s="52" t="s">
        <v>1</v>
      </c>
      <c r="B7" s="53"/>
      <c r="C7" s="54"/>
      <c r="D7" s="36" t="s">
        <v>12</v>
      </c>
      <c r="E7" s="36" t="s">
        <v>13</v>
      </c>
      <c r="F7" s="36" t="s">
        <v>14</v>
      </c>
      <c r="G7" s="36" t="s">
        <v>17</v>
      </c>
      <c r="H7" s="29" t="s">
        <v>18</v>
      </c>
      <c r="I7" s="29" t="s">
        <v>19</v>
      </c>
      <c r="J7" s="24" t="s">
        <v>20</v>
      </c>
    </row>
    <row r="8" spans="1:12" ht="15" customHeight="1" x14ac:dyDescent="0.3">
      <c r="B8" s="28"/>
      <c r="C8" s="23"/>
      <c r="G8" s="6"/>
    </row>
    <row r="9" spans="1:12" ht="28.8" x14ac:dyDescent="0.3">
      <c r="A9" s="59" t="s">
        <v>21</v>
      </c>
      <c r="B9" s="62" t="s">
        <v>22</v>
      </c>
      <c r="C9" s="25" t="s">
        <v>9</v>
      </c>
      <c r="D9" s="17">
        <v>240</v>
      </c>
      <c r="E9" s="17">
        <v>600</v>
      </c>
      <c r="F9" s="40">
        <v>41</v>
      </c>
      <c r="G9" s="40">
        <v>36</v>
      </c>
      <c r="H9" s="37"/>
      <c r="I9" s="41">
        <f>D9*H9</f>
        <v>0</v>
      </c>
      <c r="J9" s="38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59"/>
      <c r="B10" s="62"/>
      <c r="C10" s="26" t="s">
        <v>4</v>
      </c>
      <c r="D10" s="17" t="s">
        <v>23</v>
      </c>
      <c r="E10" s="17">
        <v>4100</v>
      </c>
      <c r="F10" s="40">
        <v>0.75</v>
      </c>
      <c r="G10" s="40">
        <v>0.67</v>
      </c>
      <c r="H10" s="37"/>
      <c r="I10" s="41">
        <f>E10*H10</f>
        <v>0</v>
      </c>
      <c r="J10" s="38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59" t="s">
        <v>11</v>
      </c>
      <c r="B11" s="59"/>
      <c r="C11" s="59"/>
      <c r="D11" s="60">
        <v>10</v>
      </c>
      <c r="E11" s="60"/>
      <c r="F11" s="40">
        <v>25</v>
      </c>
      <c r="G11" s="40">
        <v>22.5</v>
      </c>
      <c r="H11" s="37"/>
      <c r="I11" s="41">
        <f>D11*H11</f>
        <v>0</v>
      </c>
      <c r="J11" s="38" t="str">
        <f>IF(H11&lt;G11,"Precio por debajo del mínimo establecido",IF(H11&gt;F11,"Error precio","Precio unitario válido"))</f>
        <v>Precio por debajo del mínimo establecido</v>
      </c>
    </row>
    <row r="12" spans="1:12" s="16" customFormat="1" x14ac:dyDescent="0.3">
      <c r="A12" s="18"/>
      <c r="B12" s="27"/>
      <c r="C12" s="19"/>
      <c r="D12" s="12"/>
      <c r="E12" s="20"/>
      <c r="F12" s="21"/>
      <c r="G12" s="33">
        <f>SUM(G9:G11)</f>
        <v>59.17</v>
      </c>
      <c r="H12" s="6"/>
    </row>
    <row r="13" spans="1:12" ht="77.25" customHeight="1" x14ac:dyDescent="0.3">
      <c r="B13" s="10" t="s">
        <v>2</v>
      </c>
      <c r="C13" s="22">
        <v>13165</v>
      </c>
      <c r="E13" s="12"/>
    </row>
    <row r="14" spans="1:12" ht="81.75" customHeight="1" x14ac:dyDescent="0.3">
      <c r="B14" s="11" t="s">
        <v>7</v>
      </c>
      <c r="C14" s="22" t="str">
        <f>+IF(COUNTIF(J5:J11,"Error precio"),"Precio no válido",IF(SUM(I5:I11)&lt;=0,"Precio no válido",SUM(I5:I11)))</f>
        <v>Precio no válido</v>
      </c>
      <c r="D14" s="31" t="str">
        <f>+IF(E14=3,"Todas las casillas contienen un valor.","Oferta incompleta. Existen casillas sin valor introducido.")</f>
        <v>Oferta incompleta. Existen casillas sin valor introducido.</v>
      </c>
      <c r="E14" s="32">
        <f>+COUNT(H9:H11)</f>
        <v>0</v>
      </c>
      <c r="F14" s="34"/>
      <c r="G14" s="35"/>
      <c r="H14" s="34"/>
      <c r="I14" s="34"/>
      <c r="J14" s="34"/>
      <c r="K14" s="34"/>
      <c r="L14" s="34"/>
    </row>
    <row r="15" spans="1:12" ht="105.75" customHeight="1" x14ac:dyDescent="0.3">
      <c r="B15" s="13" t="s">
        <v>8</v>
      </c>
      <c r="C15" s="39" t="e">
        <f>C14*2</f>
        <v>#VALUE!</v>
      </c>
      <c r="D15" s="30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6" customWidth="1"/>
    <col min="2" max="2" width="22.33203125" style="23" customWidth="1"/>
    <col min="3" max="3" width="36.33203125" style="6" customWidth="1"/>
    <col min="4" max="4" width="25.33203125" style="6" customWidth="1"/>
    <col min="5" max="5" width="28.109375" style="6" customWidth="1"/>
    <col min="6" max="6" width="26.88671875" style="6" customWidth="1"/>
    <col min="7" max="7" width="26.33203125" style="15" customWidth="1"/>
    <col min="8" max="8" width="22.33203125" style="6" customWidth="1"/>
    <col min="9" max="9" width="23.5546875" style="6" customWidth="1"/>
    <col min="10" max="10" width="24.109375" style="6" customWidth="1"/>
    <col min="11" max="16384" width="9.109375" style="6"/>
  </cols>
  <sheetData>
    <row r="1" spans="1:12" ht="36.6" x14ac:dyDescent="0.3">
      <c r="A1" s="49" t="s">
        <v>10</v>
      </c>
      <c r="B1" s="49"/>
      <c r="C1" s="49"/>
      <c r="D1" s="49"/>
      <c r="E1" s="49"/>
      <c r="F1" s="49"/>
      <c r="G1" s="49"/>
    </row>
    <row r="2" spans="1:12" ht="36" customHeight="1" x14ac:dyDescent="0.3">
      <c r="A2" s="61" t="s">
        <v>15</v>
      </c>
      <c r="B2" s="61"/>
      <c r="C2" s="61"/>
      <c r="D2" s="61"/>
      <c r="E2" s="61"/>
      <c r="F2" s="61"/>
      <c r="G2" s="14"/>
    </row>
    <row r="3" spans="1:12" ht="33.6" x14ac:dyDescent="0.3">
      <c r="A3" s="55" t="s">
        <v>16</v>
      </c>
      <c r="B3" s="55"/>
      <c r="C3" s="55"/>
      <c r="D3" s="55"/>
      <c r="E3" s="55"/>
      <c r="F3" s="55"/>
      <c r="G3" s="55"/>
    </row>
    <row r="4" spans="1:12" x14ac:dyDescent="0.3">
      <c r="C4" s="7"/>
      <c r="D4" s="7"/>
      <c r="E4" s="8"/>
      <c r="F4" s="8"/>
      <c r="G4" s="9"/>
    </row>
    <row r="5" spans="1:12" ht="96.75" customHeight="1" x14ac:dyDescent="0.3">
      <c r="A5" s="50" t="s">
        <v>0</v>
      </c>
      <c r="B5" s="50"/>
      <c r="C5" s="50"/>
      <c r="D5" s="50"/>
      <c r="E5" s="50"/>
      <c r="F5" s="50"/>
      <c r="G5" s="50"/>
    </row>
    <row r="7" spans="1:12" ht="75" customHeight="1" x14ac:dyDescent="0.3">
      <c r="A7" s="52" t="s">
        <v>1</v>
      </c>
      <c r="B7" s="53"/>
      <c r="C7" s="54"/>
      <c r="D7" s="36" t="s">
        <v>12</v>
      </c>
      <c r="E7" s="36" t="s">
        <v>13</v>
      </c>
      <c r="F7" s="36" t="s">
        <v>14</v>
      </c>
      <c r="G7" s="36" t="s">
        <v>17</v>
      </c>
      <c r="H7" s="29" t="s">
        <v>18</v>
      </c>
      <c r="I7" s="29" t="s">
        <v>19</v>
      </c>
      <c r="J7" s="24" t="s">
        <v>20</v>
      </c>
    </row>
    <row r="8" spans="1:12" ht="15" customHeight="1" x14ac:dyDescent="0.3">
      <c r="B8" s="28"/>
      <c r="C8" s="23"/>
      <c r="G8" s="6"/>
    </row>
    <row r="9" spans="1:12" ht="28.8" x14ac:dyDescent="0.3">
      <c r="A9" s="59" t="s">
        <v>21</v>
      </c>
      <c r="B9" s="62" t="s">
        <v>22</v>
      </c>
      <c r="C9" s="25" t="s">
        <v>9</v>
      </c>
      <c r="D9" s="17">
        <v>240</v>
      </c>
      <c r="E9" s="17">
        <v>600</v>
      </c>
      <c r="F9" s="40">
        <v>41</v>
      </c>
      <c r="G9" s="40">
        <v>36</v>
      </c>
      <c r="H9" s="37"/>
      <c r="I9" s="41">
        <f>D9*H9</f>
        <v>0</v>
      </c>
      <c r="J9" s="38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59"/>
      <c r="B10" s="62"/>
      <c r="C10" s="26" t="s">
        <v>4</v>
      </c>
      <c r="D10" s="17" t="s">
        <v>23</v>
      </c>
      <c r="E10" s="17">
        <v>4100</v>
      </c>
      <c r="F10" s="40">
        <v>0.75</v>
      </c>
      <c r="G10" s="40">
        <v>0.67</v>
      </c>
      <c r="H10" s="37"/>
      <c r="I10" s="41">
        <f>E10*H10</f>
        <v>0</v>
      </c>
      <c r="J10" s="38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59" t="s">
        <v>11</v>
      </c>
      <c r="B11" s="59"/>
      <c r="C11" s="59"/>
      <c r="D11" s="60">
        <v>10</v>
      </c>
      <c r="E11" s="60"/>
      <c r="F11" s="40">
        <v>25</v>
      </c>
      <c r="G11" s="40">
        <v>22.5</v>
      </c>
      <c r="H11" s="37"/>
      <c r="I11" s="41">
        <f>D11*H11</f>
        <v>0</v>
      </c>
      <c r="J11" s="38" t="str">
        <f>IF(H11&lt;G11,"Precio por debajo del mínimo establecido",IF(H11&gt;F11,"Error precio","Precio unitario válido"))</f>
        <v>Precio por debajo del mínimo establecido</v>
      </c>
    </row>
    <row r="12" spans="1:12" s="16" customFormat="1" x14ac:dyDescent="0.3">
      <c r="A12" s="18"/>
      <c r="B12" s="27"/>
      <c r="C12" s="19"/>
      <c r="D12" s="12"/>
      <c r="E12" s="20"/>
      <c r="F12" s="21"/>
      <c r="G12" s="33">
        <f>SUM(G9:G11)</f>
        <v>59.17</v>
      </c>
      <c r="H12" s="6"/>
    </row>
    <row r="13" spans="1:12" ht="77.25" customHeight="1" x14ac:dyDescent="0.3">
      <c r="B13" s="10" t="s">
        <v>2</v>
      </c>
      <c r="C13" s="22">
        <v>13165</v>
      </c>
      <c r="E13" s="12"/>
    </row>
    <row r="14" spans="1:12" ht="81.75" customHeight="1" x14ac:dyDescent="0.3">
      <c r="B14" s="11" t="s">
        <v>7</v>
      </c>
      <c r="C14" s="22" t="str">
        <f>+IF(COUNTIF(J5:J11,"Error precio"),"Precio no válido",IF(SUM(I5:I11)&lt;=0,"Precio no válido",SUM(I5:I11)))</f>
        <v>Precio no válido</v>
      </c>
      <c r="D14" s="31" t="str">
        <f>+IF(E14=3,"Todas las casillas contienen un valor.","Oferta incompleta. Existen casillas sin valor introducido.")</f>
        <v>Oferta incompleta. Existen casillas sin valor introducido.</v>
      </c>
      <c r="E14" s="32">
        <f>+COUNT(H9:H11)</f>
        <v>0</v>
      </c>
      <c r="F14" s="34"/>
      <c r="G14" s="35"/>
      <c r="H14" s="34"/>
      <c r="I14" s="34"/>
      <c r="J14" s="34"/>
      <c r="K14" s="34"/>
      <c r="L14" s="34"/>
    </row>
    <row r="15" spans="1:12" ht="105.75" customHeight="1" x14ac:dyDescent="0.3">
      <c r="B15" s="13" t="s">
        <v>8</v>
      </c>
      <c r="C15" s="39" t="e">
        <f>C14*2</f>
        <v>#VALUE!</v>
      </c>
      <c r="D15" s="30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6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2024-04-15T08:28:53Z</dcterms:modified>
</cp:coreProperties>
</file>